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G25" i="3"/>
  <c r="H25"/>
  <c r="I25"/>
  <c r="J25"/>
  <c r="K37" i="1"/>
  <c r="J37"/>
  <c r="I37"/>
  <c r="H37"/>
  <c r="G37"/>
  <c r="I36"/>
  <c r="K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tuyen</author>
  </authors>
  <commentList>
    <comment ref="B36" authorId="0">
      <text>
        <r>
          <rPr>
            <b/>
            <sz val="8"/>
            <color indexed="81"/>
            <rFont val="Tahoma"/>
            <family val="2"/>
          </rPr>
          <t>tuyen:c chuyển từ TC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<sst xmlns="http://schemas.openxmlformats.org/spreadsheetml/2006/main" count="232" uniqueCount="117">
  <si>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</si>
  <si>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</si>
  <si>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</si>
  <si>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</si>
  <si>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</si>
  <si>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</si>
  <si>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</si>
  <si>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</si>
  <si>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</si>
  <si>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</si>
  <si>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</si>
  <si>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</si>
  <si>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</si>
  <si>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</si>
  <si>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</si>
  <si>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</si>
  <si>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</si>
  <si>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</si>
  <si>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</si>
  <si>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</si>
  <si>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</si>
  <si>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</si>
  <si>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</si>
  <si>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</si>
  <si>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</si>
  <si>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</si>
  <si>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</si>
  <si>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</si>
  <si>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</si>
  <si>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</si>
  <si>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</si>
  <si>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</si>
  <si>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</si>
  <si>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</si>
  <si>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</si>
  <si>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</si>
  <si>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</si>
  <si>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</si>
  <si>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cắt giấy</t>
  </si>
  <si>
    <t>0,4x0,45x0,05</t>
  </si>
  <si>
    <t>Ghế tựa bọc nệm đỏ</t>
  </si>
  <si>
    <t>0,4 x 0,4 x 0,95</t>
  </si>
  <si>
    <t>Máy điện thoại</t>
  </si>
  <si>
    <t>Sonic</t>
  </si>
  <si>
    <t>Tủ sắt ngăn kéo</t>
  </si>
  <si>
    <t>0010379</t>
  </si>
  <si>
    <t>0010481</t>
  </si>
  <si>
    <t>0010527</t>
  </si>
  <si>
    <t>Bảng foocmica trắng</t>
  </si>
  <si>
    <t>Bảng mica trắng</t>
  </si>
  <si>
    <t>HC5001984</t>
  </si>
  <si>
    <t>Tủ gỗ cửa kính</t>
  </si>
  <si>
    <t>HC5001985</t>
  </si>
  <si>
    <t>HC5001986</t>
  </si>
  <si>
    <t>Bàn làm việc vi tính có kiếng</t>
  </si>
  <si>
    <t>HC5001987</t>
  </si>
  <si>
    <t>Quạt trần đảo Mỹ Phong</t>
  </si>
  <si>
    <t>HC2013029</t>
  </si>
  <si>
    <t>Quạt đứng ASIA</t>
  </si>
  <si>
    <t>HC2013030</t>
  </si>
  <si>
    <t>TC-HC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</si>
  <si>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</si>
  <si>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</si>
  <si>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</si>
  <si>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</si>
  <si>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UBND THÀNH PHỐ HỐ CHÍ MINH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</si>
  <si>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</si>
  <si>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</si>
  <si>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</si>
  <si>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</si>
  <si>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</si>
  <si>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</si>
  <si>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</si>
  <si>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</si>
  <si>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</si>
  <si>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</si>
  <si>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</si>
  <si>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</si>
  <si>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</si>
  <si>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</si>
  <si>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</si>
  <si>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</si>
  <si>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</si>
  <si>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</si>
  <si>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</si>
  <si>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</si>
  <si>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</si>
  <si>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</si>
  <si>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</si>
  <si>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</si>
  <si>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</si>
  <si>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</si>
  <si>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</si>
  <si>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</si>
  <si>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</si>
  <si>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</si>
  <si>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</si>
  <si>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</si>
  <si>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</si>
  <si>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</si>
  <si>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</si>
  <si>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</si>
  <si>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</si>
  <si>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</si>
  <si>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</si>
  <si>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PHÒNG ĐÀO TẠO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</si>
  <si>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</si>
  <si>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</si>
  <si>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</si>
  <si>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</si>
  <si>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</si>
  <si>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</si>
  <si>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</si>
  <si>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</si>
  <si>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Nguyễn Văn Tấn</t>
  </si>
  <si>
    <t>TRƯỞNG PHÒNG</t>
  </si>
  <si>
    <t xml:space="preserve">                 Ngày 01 tháng 01năm 2015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</si>
</sst>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14" fontId="8" fillId="3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2" fillId="0" borderId="0" xfId="0" applyFont="1"/>
    <xf numFmtId="0" fontId="2" fillId="0" borderId="0" xfId="0" applyFont="1" applyAlignment="1"/>
    <xf numFmtId="0" fontId="19" fillId="0" borderId="0" xfId="0" applyFont="1" applyAlignment="1"/>
    <xf numFmtId="0" fontId="12" fillId="0" borderId="0" xfId="0" applyFont="1"/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/>
    <xf numFmtId="0" fontId="8" fillId="0" borderId="0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</xdr:row>
      <xdr:rowOff>9525</xdr:rowOff>
    </xdr:from>
    <xdr:to>
      <xdr:col>9</xdr:col>
      <xdr:colOff>657225</xdr:colOff>
      <xdr:row>2</xdr:row>
      <xdr:rowOff>11113</xdr:rowOff>
    </xdr:to>
    <xdr:cxnSp macro="">
      <xdr:nvCxnSpPr>
        <xdr:cNvPr id="14" name="Straight Connector 13"/>
        <xdr:cNvCxnSpPr/>
      </xdr:nvCxnSpPr>
      <xdr:spPr>
        <a:xfrm>
          <a:off x="5800725" y="40957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15" name="Straight Connector 1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opLeftCell="A37" workbookViewId="0">
      <selection activeCell="C38" sqref="C38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9.85546875" customWidth="1"/>
    <col min="10" max="10" width="11.7109375" customWidth="1"/>
    <col min="11" max="11" width="12.28515625" customWidth="1"/>
    <col min="12" max="12" width="11.140625" customWidth="1"/>
  </cols>
  <sheetData>
    <row r="1" spans="1:12" ht="16.5">
      <c r="A1" s="63" t="s">
        <v>65</v>
      </c>
      <c r="B1" s="63"/>
      <c r="C1" s="63"/>
      <c r="D1" s="63"/>
      <c r="E1" s="63"/>
      <c r="F1" s="63"/>
      <c r="G1" s="1"/>
      <c r="H1" s="60" t="s">
        <v>0</v>
      </c>
      <c r="I1" s="60"/>
      <c r="J1" s="60"/>
      <c r="K1" s="60"/>
      <c r="L1" s="60"/>
    </row>
    <row r="2" spans="1:12" ht="16.5">
      <c r="A2" s="60" t="s">
        <v>61</v>
      </c>
      <c r="B2" s="60"/>
      <c r="C2" s="60"/>
      <c r="D2" s="60"/>
      <c r="E2" s="60"/>
      <c r="F2" s="60"/>
      <c r="G2" s="1"/>
      <c r="H2" s="60" t="s">
        <v>1</v>
      </c>
      <c r="I2" s="60"/>
      <c r="J2" s="60"/>
      <c r="K2" s="60"/>
      <c r="L2" s="60"/>
    </row>
    <row r="3" spans="1:12" ht="16.5">
      <c r="A3" s="60" t="s">
        <v>62</v>
      </c>
      <c r="B3" s="60"/>
      <c r="C3" s="60"/>
      <c r="D3" s="60"/>
      <c r="E3" s="60"/>
      <c r="F3" s="60"/>
      <c r="G3" s="1"/>
      <c r="H3" s="43"/>
      <c r="I3" s="43"/>
      <c r="J3" s="43"/>
      <c r="K3" s="43"/>
      <c r="L3" s="4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60" t="s">
        <v>63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16.5" customHeight="1">
      <c r="A6" s="77" t="s">
        <v>105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16.5" customHeight="1">
      <c r="A7" s="84" t="s">
        <v>103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2" ht="16.5" customHeight="1">
      <c r="A8" s="84" t="s">
        <v>66</v>
      </c>
      <c r="B8" s="8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6.5" customHeight="1">
      <c r="A9" s="62" t="s">
        <v>67</v>
      </c>
      <c r="B9" s="62"/>
      <c r="C9" s="43"/>
      <c r="D9" s="42" t="s">
        <v>68</v>
      </c>
      <c r="E9" s="43"/>
      <c r="F9" s="62" t="s">
        <v>69</v>
      </c>
      <c r="G9" s="62"/>
      <c r="H9" s="42"/>
      <c r="I9" s="42" t="s">
        <v>70</v>
      </c>
      <c r="J9" s="62" t="s">
        <v>71</v>
      </c>
      <c r="K9" s="62"/>
      <c r="L9" s="62"/>
    </row>
    <row r="10" spans="1:12" ht="16.5" customHeight="1">
      <c r="A10" s="62" t="s">
        <v>72</v>
      </c>
      <c r="B10" s="62"/>
      <c r="C10" s="43"/>
      <c r="D10" s="42" t="s">
        <v>68</v>
      </c>
      <c r="E10" s="43"/>
      <c r="F10" s="62" t="s">
        <v>73</v>
      </c>
      <c r="G10" s="62"/>
      <c r="H10" s="42"/>
      <c r="I10" s="42" t="s">
        <v>70</v>
      </c>
      <c r="J10" s="62" t="s">
        <v>74</v>
      </c>
      <c r="K10" s="62"/>
      <c r="L10" s="62"/>
    </row>
    <row r="11" spans="1:12" ht="16.5" customHeight="1">
      <c r="A11" s="62" t="s">
        <v>75</v>
      </c>
      <c r="B11" s="62"/>
      <c r="C11" s="43"/>
      <c r="D11" s="42" t="s">
        <v>68</v>
      </c>
      <c r="E11" s="43"/>
      <c r="F11" s="62" t="s">
        <v>76</v>
      </c>
      <c r="G11" s="62"/>
      <c r="H11" s="42"/>
      <c r="I11" s="42" t="s">
        <v>70</v>
      </c>
      <c r="J11" s="62" t="s">
        <v>77</v>
      </c>
      <c r="K11" s="62"/>
      <c r="L11" s="62"/>
    </row>
    <row r="12" spans="1:12" ht="16.5" customHeight="1">
      <c r="A12" s="62" t="s">
        <v>78</v>
      </c>
      <c r="B12" s="62"/>
      <c r="C12" s="43"/>
      <c r="D12" s="42" t="s">
        <v>68</v>
      </c>
      <c r="E12" s="43"/>
      <c r="F12" s="54" t="s">
        <v>79</v>
      </c>
      <c r="G12" s="54"/>
      <c r="H12" s="42"/>
      <c r="I12" s="42" t="s">
        <v>70</v>
      </c>
      <c r="J12" s="62" t="s">
        <v>80</v>
      </c>
      <c r="K12" s="62"/>
      <c r="L12" s="62"/>
    </row>
    <row r="13" spans="1:12" ht="16.5" customHeight="1">
      <c r="A13" s="62" t="s">
        <v>81</v>
      </c>
      <c r="B13" s="62"/>
      <c r="C13" s="43"/>
      <c r="D13" s="42" t="s">
        <v>68</v>
      </c>
      <c r="E13" s="43"/>
      <c r="F13" s="62" t="s">
        <v>82</v>
      </c>
      <c r="G13" s="62"/>
      <c r="H13" s="42"/>
      <c r="I13" s="42" t="s">
        <v>70</v>
      </c>
      <c r="J13" s="62" t="s">
        <v>80</v>
      </c>
      <c r="K13" s="62"/>
      <c r="L13" s="62"/>
    </row>
    <row r="14" spans="1:12" ht="16.5" customHeight="1">
      <c r="A14" s="62" t="s">
        <v>83</v>
      </c>
      <c r="B14" s="62"/>
      <c r="C14" s="43"/>
      <c r="D14" s="42" t="s">
        <v>68</v>
      </c>
      <c r="E14" s="43"/>
      <c r="F14" s="62" t="s">
        <v>84</v>
      </c>
      <c r="G14" s="62"/>
      <c r="H14" s="42"/>
      <c r="I14" s="42" t="s">
        <v>70</v>
      </c>
      <c r="J14" s="62" t="s">
        <v>80</v>
      </c>
      <c r="K14" s="62"/>
      <c r="L14" s="62"/>
    </row>
    <row r="15" spans="1:12" ht="16.5" customHeight="1">
      <c r="A15" s="62" t="s">
        <v>85</v>
      </c>
      <c r="B15" s="62"/>
      <c r="C15" s="43"/>
      <c r="D15" s="42" t="s">
        <v>68</v>
      </c>
      <c r="E15" s="43"/>
      <c r="F15" s="62" t="s">
        <v>86</v>
      </c>
      <c r="G15" s="62"/>
      <c r="H15" s="42"/>
      <c r="I15" s="42" t="s">
        <v>70</v>
      </c>
      <c r="J15" s="62" t="s">
        <v>80</v>
      </c>
      <c r="K15" s="62"/>
      <c r="L15" s="62"/>
    </row>
    <row r="16" spans="1:12" ht="16.5" customHeight="1">
      <c r="A16" s="62" t="s">
        <v>87</v>
      </c>
      <c r="B16" s="62"/>
      <c r="C16" s="43"/>
      <c r="D16" s="42" t="s">
        <v>68</v>
      </c>
      <c r="E16" s="43"/>
      <c r="F16" s="62" t="s">
        <v>88</v>
      </c>
      <c r="G16" s="62"/>
      <c r="H16" s="42"/>
      <c r="I16" s="42" t="s">
        <v>70</v>
      </c>
      <c r="J16" s="62" t="s">
        <v>89</v>
      </c>
      <c r="K16" s="62"/>
      <c r="L16" s="62"/>
    </row>
    <row r="17" spans="1:12" ht="16.5">
      <c r="A17" s="62" t="s">
        <v>90</v>
      </c>
      <c r="B17" s="62"/>
      <c r="C17" s="62"/>
      <c r="D17" s="62"/>
      <c r="E17" s="44"/>
      <c r="F17" s="44"/>
      <c r="G17" s="44"/>
      <c r="H17" s="44"/>
      <c r="I17" s="44"/>
      <c r="J17" s="44"/>
      <c r="K17" s="44"/>
      <c r="L17" s="44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67" t="s">
        <v>2</v>
      </c>
      <c r="B19" s="67" t="s">
        <v>3</v>
      </c>
      <c r="C19" s="67" t="s">
        <v>4</v>
      </c>
      <c r="D19" s="78" t="s">
        <v>5</v>
      </c>
      <c r="E19" s="78" t="s">
        <v>6</v>
      </c>
      <c r="F19" s="64" t="s">
        <v>7</v>
      </c>
      <c r="G19" s="67" t="s">
        <v>8</v>
      </c>
      <c r="H19" s="70" t="s">
        <v>9</v>
      </c>
      <c r="I19" s="71"/>
      <c r="J19" s="70" t="s">
        <v>10</v>
      </c>
      <c r="K19" s="71"/>
      <c r="L19" s="81" t="s">
        <v>11</v>
      </c>
    </row>
    <row r="20" spans="1:12">
      <c r="A20" s="68"/>
      <c r="B20" s="68"/>
      <c r="C20" s="68"/>
      <c r="D20" s="79"/>
      <c r="E20" s="79"/>
      <c r="F20" s="65"/>
      <c r="G20" s="68"/>
      <c r="H20" s="72"/>
      <c r="I20" s="73"/>
      <c r="J20" s="72"/>
      <c r="K20" s="73"/>
      <c r="L20" s="82"/>
    </row>
    <row r="21" spans="1:12">
      <c r="A21" s="69"/>
      <c r="B21" s="69"/>
      <c r="C21" s="69"/>
      <c r="D21" s="80"/>
      <c r="E21" s="80"/>
      <c r="F21" s="66"/>
      <c r="G21" s="69"/>
      <c r="H21" s="2" t="s">
        <v>12</v>
      </c>
      <c r="I21" s="3" t="s">
        <v>13</v>
      </c>
      <c r="J21" s="2" t="s">
        <v>12</v>
      </c>
      <c r="K21" s="3" t="s">
        <v>13</v>
      </c>
      <c r="L21" s="8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2" t="s">
        <v>44</v>
      </c>
      <c r="C23" s="8" t="s">
        <v>45</v>
      </c>
      <c r="D23" s="9">
        <v>1997</v>
      </c>
      <c r="E23" s="10" t="s">
        <v>24</v>
      </c>
      <c r="F23" s="10" t="s">
        <v>24</v>
      </c>
      <c r="G23" s="11">
        <v>850000</v>
      </c>
      <c r="H23" s="10">
        <v>1</v>
      </c>
      <c r="I23" s="11">
        <f t="shared" ref="I23:I35" si="0">G23*H23</f>
        <v>850000</v>
      </c>
      <c r="J23" s="10">
        <v>1</v>
      </c>
      <c r="K23" s="11">
        <f t="shared" ref="K23:K35" si="1">J23*G23</f>
        <v>850000</v>
      </c>
      <c r="L23" s="10"/>
    </row>
    <row r="24" spans="1:12">
      <c r="A24" s="7">
        <v>2</v>
      </c>
      <c r="B24" s="32" t="s">
        <v>40</v>
      </c>
      <c r="C24" s="8" t="s">
        <v>46</v>
      </c>
      <c r="D24" s="9"/>
      <c r="E24" s="10" t="s">
        <v>24</v>
      </c>
      <c r="F24" s="10" t="s">
        <v>24</v>
      </c>
      <c r="G24" s="11">
        <v>180000</v>
      </c>
      <c r="H24" s="10">
        <v>2</v>
      </c>
      <c r="I24" s="11">
        <f t="shared" si="0"/>
        <v>360000</v>
      </c>
      <c r="J24" s="10">
        <v>2</v>
      </c>
      <c r="K24" s="11">
        <f t="shared" si="1"/>
        <v>360000</v>
      </c>
      <c r="L24" s="10"/>
    </row>
    <row r="25" spans="1:12">
      <c r="A25" s="7">
        <v>3</v>
      </c>
      <c r="B25" s="32" t="s">
        <v>40</v>
      </c>
      <c r="C25" s="8" t="s">
        <v>47</v>
      </c>
      <c r="D25" s="9"/>
      <c r="E25" s="10" t="s">
        <v>24</v>
      </c>
      <c r="F25" s="10" t="s">
        <v>24</v>
      </c>
      <c r="G25" s="11">
        <v>90000</v>
      </c>
      <c r="H25" s="10">
        <v>2</v>
      </c>
      <c r="I25" s="11">
        <f t="shared" si="0"/>
        <v>180000</v>
      </c>
      <c r="J25" s="10">
        <v>2</v>
      </c>
      <c r="K25" s="11">
        <f t="shared" si="1"/>
        <v>180000</v>
      </c>
      <c r="L25" s="10"/>
    </row>
    <row r="26" spans="1:12">
      <c r="A26" s="7">
        <v>4</v>
      </c>
      <c r="B26" s="32" t="s">
        <v>48</v>
      </c>
      <c r="C26" s="12">
        <v>5000704</v>
      </c>
      <c r="D26" s="9">
        <v>2000</v>
      </c>
      <c r="E26" s="10" t="s">
        <v>24</v>
      </c>
      <c r="F26" s="10" t="s">
        <v>24</v>
      </c>
      <c r="G26" s="11">
        <v>525000</v>
      </c>
      <c r="H26" s="10">
        <v>1</v>
      </c>
      <c r="I26" s="11">
        <f t="shared" si="0"/>
        <v>525000</v>
      </c>
      <c r="J26" s="10">
        <v>1</v>
      </c>
      <c r="K26" s="11">
        <f t="shared" si="1"/>
        <v>525000</v>
      </c>
      <c r="L26" s="10"/>
    </row>
    <row r="27" spans="1:12">
      <c r="A27" s="7">
        <v>5</v>
      </c>
      <c r="B27" s="32" t="s">
        <v>26</v>
      </c>
      <c r="C27" s="12">
        <v>5000723</v>
      </c>
      <c r="D27" s="9">
        <v>2000</v>
      </c>
      <c r="E27" s="10" t="s">
        <v>24</v>
      </c>
      <c r="F27" s="10" t="s">
        <v>24</v>
      </c>
      <c r="G27" s="11">
        <v>1220000</v>
      </c>
      <c r="H27" s="10">
        <v>3</v>
      </c>
      <c r="I27" s="11">
        <f t="shared" si="0"/>
        <v>3660000</v>
      </c>
      <c r="J27" s="10">
        <v>3</v>
      </c>
      <c r="K27" s="11">
        <f t="shared" si="1"/>
        <v>3660000</v>
      </c>
      <c r="L27" s="10"/>
    </row>
    <row r="28" spans="1:12">
      <c r="A28" s="7">
        <v>6</v>
      </c>
      <c r="B28" s="32" t="s">
        <v>27</v>
      </c>
      <c r="C28" s="12">
        <v>5001534</v>
      </c>
      <c r="D28" s="9">
        <v>2007</v>
      </c>
      <c r="E28" s="10" t="s">
        <v>24</v>
      </c>
      <c r="F28" s="10" t="s">
        <v>24</v>
      </c>
      <c r="G28" s="11">
        <v>1500000</v>
      </c>
      <c r="H28" s="10">
        <v>2</v>
      </c>
      <c r="I28" s="11">
        <f t="shared" si="0"/>
        <v>3000000</v>
      </c>
      <c r="J28" s="10">
        <v>2</v>
      </c>
      <c r="K28" s="11">
        <f t="shared" si="1"/>
        <v>3000000</v>
      </c>
      <c r="L28" s="10"/>
    </row>
    <row r="29" spans="1:12">
      <c r="A29" s="7">
        <v>7</v>
      </c>
      <c r="B29" s="4" t="s">
        <v>49</v>
      </c>
      <c r="C29" s="33" t="s">
        <v>50</v>
      </c>
      <c r="D29" s="13">
        <v>2010</v>
      </c>
      <c r="E29" s="12" t="s">
        <v>24</v>
      </c>
      <c r="F29" s="12" t="s">
        <v>24</v>
      </c>
      <c r="G29" s="14">
        <v>500000</v>
      </c>
      <c r="H29" s="12">
        <v>1</v>
      </c>
      <c r="I29" s="11">
        <f t="shared" si="0"/>
        <v>500000</v>
      </c>
      <c r="J29" s="12">
        <v>1</v>
      </c>
      <c r="K29" s="11">
        <f t="shared" si="1"/>
        <v>500000</v>
      </c>
      <c r="L29" s="12"/>
    </row>
    <row r="30" spans="1:12">
      <c r="A30" s="7">
        <v>8</v>
      </c>
      <c r="B30" s="4" t="s">
        <v>51</v>
      </c>
      <c r="C30" s="33" t="s">
        <v>52</v>
      </c>
      <c r="D30" s="13">
        <v>2010</v>
      </c>
      <c r="E30" s="12" t="s">
        <v>24</v>
      </c>
      <c r="F30" s="12" t="s">
        <v>24</v>
      </c>
      <c r="G30" s="14">
        <v>4500000</v>
      </c>
      <c r="H30" s="12">
        <v>5</v>
      </c>
      <c r="I30" s="11">
        <f t="shared" si="0"/>
        <v>22500000</v>
      </c>
      <c r="J30" s="12">
        <v>5</v>
      </c>
      <c r="K30" s="11">
        <f t="shared" si="1"/>
        <v>22500000</v>
      </c>
      <c r="L30" s="12"/>
    </row>
    <row r="31" spans="1:12">
      <c r="A31" s="7">
        <v>9</v>
      </c>
      <c r="B31" s="4" t="s">
        <v>28</v>
      </c>
      <c r="C31" s="33" t="s">
        <v>53</v>
      </c>
      <c r="D31" s="13">
        <v>2010</v>
      </c>
      <c r="E31" s="12" t="s">
        <v>24</v>
      </c>
      <c r="F31" s="12" t="s">
        <v>24</v>
      </c>
      <c r="G31" s="14">
        <v>4300000</v>
      </c>
      <c r="H31" s="12">
        <v>3</v>
      </c>
      <c r="I31" s="11">
        <f t="shared" si="0"/>
        <v>12900000</v>
      </c>
      <c r="J31" s="12">
        <v>2</v>
      </c>
      <c r="K31" s="11">
        <f t="shared" si="1"/>
        <v>8600000</v>
      </c>
      <c r="L31" s="12"/>
    </row>
    <row r="32" spans="1:12">
      <c r="A32" s="7">
        <v>10</v>
      </c>
      <c r="B32" s="4" t="s">
        <v>54</v>
      </c>
      <c r="C32" s="33" t="s">
        <v>55</v>
      </c>
      <c r="D32" s="13">
        <v>2010</v>
      </c>
      <c r="E32" s="12" t="s">
        <v>24</v>
      </c>
      <c r="F32" s="12" t="s">
        <v>24</v>
      </c>
      <c r="G32" s="14">
        <v>3500000</v>
      </c>
      <c r="H32" s="12">
        <v>3</v>
      </c>
      <c r="I32" s="11">
        <f t="shared" si="0"/>
        <v>10500000</v>
      </c>
      <c r="J32" s="12">
        <v>4</v>
      </c>
      <c r="K32" s="11">
        <f t="shared" si="1"/>
        <v>14000000</v>
      </c>
      <c r="L32" s="12"/>
    </row>
    <row r="33" spans="1:12">
      <c r="A33" s="7">
        <v>11</v>
      </c>
      <c r="B33" s="4" t="s">
        <v>25</v>
      </c>
      <c r="C33" s="12">
        <v>5001809</v>
      </c>
      <c r="D33" s="9">
        <v>2009</v>
      </c>
      <c r="E33" s="12" t="s">
        <v>24</v>
      </c>
      <c r="F33" s="12" t="s">
        <v>24</v>
      </c>
      <c r="G33" s="11">
        <v>950000</v>
      </c>
      <c r="H33" s="10">
        <v>5</v>
      </c>
      <c r="I33" s="11">
        <f t="shared" si="0"/>
        <v>4750000</v>
      </c>
      <c r="J33" s="10">
        <v>5</v>
      </c>
      <c r="K33" s="11">
        <f t="shared" si="1"/>
        <v>4750000</v>
      </c>
      <c r="L33" s="10"/>
    </row>
    <row r="34" spans="1:12">
      <c r="A34" s="7">
        <v>12</v>
      </c>
      <c r="B34" s="4" t="s">
        <v>56</v>
      </c>
      <c r="C34" s="12" t="s">
        <v>57</v>
      </c>
      <c r="D34" s="13">
        <v>2013</v>
      </c>
      <c r="E34" s="12" t="s">
        <v>24</v>
      </c>
      <c r="F34" s="12" t="s">
        <v>24</v>
      </c>
      <c r="G34" s="14">
        <v>580000</v>
      </c>
      <c r="H34" s="12">
        <v>1</v>
      </c>
      <c r="I34" s="11">
        <f t="shared" si="0"/>
        <v>580000</v>
      </c>
      <c r="J34" s="12">
        <v>1</v>
      </c>
      <c r="K34" s="11">
        <f t="shared" si="1"/>
        <v>580000</v>
      </c>
      <c r="L34" s="12"/>
    </row>
    <row r="35" spans="1:12">
      <c r="A35" s="7">
        <v>13</v>
      </c>
      <c r="B35" s="4" t="s">
        <v>58</v>
      </c>
      <c r="C35" s="12" t="s">
        <v>59</v>
      </c>
      <c r="D35" s="13">
        <v>2013</v>
      </c>
      <c r="E35" s="12" t="s">
        <v>24</v>
      </c>
      <c r="F35" s="12" t="s">
        <v>24</v>
      </c>
      <c r="G35" s="14">
        <v>1550000</v>
      </c>
      <c r="H35" s="12">
        <v>1</v>
      </c>
      <c r="I35" s="11">
        <f t="shared" si="0"/>
        <v>1550000</v>
      </c>
      <c r="J35" s="12">
        <v>1</v>
      </c>
      <c r="K35" s="11">
        <f t="shared" si="1"/>
        <v>1550000</v>
      </c>
      <c r="L35" s="12"/>
    </row>
    <row r="36" spans="1:12">
      <c r="A36" s="34">
        <v>14</v>
      </c>
      <c r="B36" s="35" t="s">
        <v>27</v>
      </c>
      <c r="C36" s="36">
        <v>5001829</v>
      </c>
      <c r="D36" s="37">
        <v>2009</v>
      </c>
      <c r="E36" s="38" t="s">
        <v>60</v>
      </c>
      <c r="F36" s="36" t="s">
        <v>24</v>
      </c>
      <c r="G36" s="39">
        <v>2150000</v>
      </c>
      <c r="H36" s="40">
        <v>1</v>
      </c>
      <c r="I36" s="39">
        <f>G36*H36</f>
        <v>2150000</v>
      </c>
      <c r="J36" s="40">
        <v>1</v>
      </c>
      <c r="K36" s="39">
        <f>J36*G36</f>
        <v>2150000</v>
      </c>
      <c r="L36" s="41">
        <v>41922</v>
      </c>
    </row>
    <row r="37" spans="1:12">
      <c r="A37" s="7"/>
      <c r="B37" s="74" t="s">
        <v>64</v>
      </c>
      <c r="C37" s="75"/>
      <c r="D37" s="75"/>
      <c r="E37" s="75"/>
      <c r="F37" s="76"/>
      <c r="G37" s="45">
        <f>SUM(G23:G36)</f>
        <v>22395000</v>
      </c>
      <c r="H37" s="46">
        <f>SUM(H23:H36)</f>
        <v>31</v>
      </c>
      <c r="I37" s="45">
        <f>SUM(I23:I36)</f>
        <v>64005000</v>
      </c>
      <c r="J37" s="46">
        <f>SUM(J23:J36)</f>
        <v>31</v>
      </c>
      <c r="K37" s="45">
        <f>SUM(K23:K36)</f>
        <v>63205000</v>
      </c>
      <c r="L37" s="47"/>
    </row>
    <row r="38" spans="1:12">
      <c r="A38" s="96"/>
      <c r="B38" s="97"/>
      <c r="C38" s="97"/>
      <c r="D38" s="97"/>
      <c r="E38" s="97"/>
      <c r="F38" s="97"/>
      <c r="G38" s="98"/>
      <c r="H38" s="99"/>
      <c r="I38" s="98"/>
      <c r="J38" s="99"/>
      <c r="K38" s="98"/>
      <c r="L38" s="100"/>
    </row>
    <row r="39" spans="1:12" ht="15.75">
      <c r="A39" s="60" t="s">
        <v>91</v>
      </c>
      <c r="B39" s="60"/>
      <c r="C39" s="60"/>
      <c r="D39" s="15"/>
      <c r="E39" s="15"/>
      <c r="F39" s="15"/>
      <c r="G39" s="15"/>
      <c r="H39" s="15"/>
      <c r="I39" s="63" t="s">
        <v>116</v>
      </c>
      <c r="J39" s="63"/>
      <c r="K39" s="63"/>
      <c r="L39" s="63"/>
    </row>
    <row r="40" spans="1:12" ht="15.75">
      <c r="A40" s="60" t="s">
        <v>92</v>
      </c>
      <c r="B40" s="60"/>
      <c r="C40" s="60"/>
      <c r="D40" s="61" t="s">
        <v>93</v>
      </c>
      <c r="E40" s="61"/>
      <c r="F40" s="61"/>
      <c r="G40" s="61"/>
      <c r="H40" s="15"/>
      <c r="I40" s="48"/>
      <c r="J40" s="60" t="s">
        <v>115</v>
      </c>
      <c r="K40" s="60"/>
      <c r="L40" s="60"/>
    </row>
    <row r="41" spans="1:12" ht="15.75">
      <c r="A41" s="55"/>
      <c r="B41" s="55"/>
      <c r="C41" s="55"/>
      <c r="D41" s="59" t="s">
        <v>94</v>
      </c>
      <c r="E41" s="59"/>
      <c r="F41" s="59"/>
      <c r="G41" s="59"/>
      <c r="H41" s="59"/>
      <c r="I41" s="59"/>
      <c r="J41" s="15"/>
      <c r="K41" s="15"/>
      <c r="L41" s="15"/>
    </row>
    <row r="42" spans="1:12" ht="15.75">
      <c r="A42" s="55"/>
      <c r="B42" s="55"/>
      <c r="C42" s="55"/>
      <c r="D42" s="59" t="s">
        <v>95</v>
      </c>
      <c r="E42" s="59"/>
      <c r="F42" s="59"/>
      <c r="G42" s="59"/>
      <c r="H42" s="59"/>
      <c r="I42" s="59"/>
      <c r="J42" s="15"/>
      <c r="K42" s="15"/>
      <c r="L42" s="15"/>
    </row>
    <row r="43" spans="1:12" ht="15.75">
      <c r="A43" s="55"/>
      <c r="B43" s="55"/>
      <c r="C43" s="55"/>
      <c r="D43" s="59" t="s">
        <v>96</v>
      </c>
      <c r="E43" s="59"/>
      <c r="F43" s="59"/>
      <c r="G43" s="59"/>
      <c r="H43" s="59"/>
      <c r="I43" s="59"/>
      <c r="J43" s="15"/>
      <c r="K43" s="15"/>
      <c r="L43" s="15"/>
    </row>
    <row r="44" spans="1:12" ht="15.75">
      <c r="A44" s="55"/>
      <c r="B44" s="55"/>
      <c r="C44" s="55"/>
      <c r="D44" s="59" t="s">
        <v>97</v>
      </c>
      <c r="E44" s="59"/>
      <c r="F44" s="59"/>
      <c r="G44" s="59"/>
      <c r="H44" s="59"/>
      <c r="I44" s="59"/>
      <c r="J44" s="15"/>
      <c r="K44" s="15"/>
      <c r="L44" s="15"/>
    </row>
    <row r="45" spans="1:12" ht="15.75">
      <c r="A45" s="60" t="s">
        <v>98</v>
      </c>
      <c r="B45" s="60"/>
      <c r="C45" s="60"/>
      <c r="D45" s="59" t="s">
        <v>99</v>
      </c>
      <c r="E45" s="59"/>
      <c r="F45" s="59"/>
      <c r="G45" s="59"/>
      <c r="H45" s="59"/>
      <c r="I45" s="59"/>
      <c r="J45" s="60" t="s">
        <v>114</v>
      </c>
      <c r="K45" s="60"/>
      <c r="L45" s="60"/>
    </row>
    <row r="46" spans="1:12" ht="15.75">
      <c r="A46" s="55"/>
      <c r="B46" s="55"/>
      <c r="C46" s="55"/>
      <c r="D46" s="59" t="s">
        <v>100</v>
      </c>
      <c r="E46" s="59"/>
      <c r="F46" s="59"/>
      <c r="G46" s="59"/>
      <c r="H46" s="59"/>
      <c r="I46" s="59"/>
      <c r="J46" s="15"/>
      <c r="K46" s="15"/>
      <c r="L46" s="15"/>
    </row>
    <row r="47" spans="1:12">
      <c r="A47" s="15"/>
      <c r="B47" s="15"/>
      <c r="C47" s="15"/>
      <c r="D47" s="59" t="s">
        <v>101</v>
      </c>
      <c r="E47" s="59"/>
      <c r="F47" s="59"/>
      <c r="G47" s="59"/>
      <c r="H47" s="59"/>
      <c r="I47" s="59"/>
      <c r="J47" s="15"/>
      <c r="K47" s="15"/>
      <c r="L47" s="15"/>
    </row>
  </sheetData>
  <mergeCells count="58">
    <mergeCell ref="A6:L6"/>
    <mergeCell ref="A19:A21"/>
    <mergeCell ref="B19:B21"/>
    <mergeCell ref="C19:C21"/>
    <mergeCell ref="D19:D21"/>
    <mergeCell ref="E19:E21"/>
    <mergeCell ref="J19:K20"/>
    <mergeCell ref="L19:L21"/>
    <mergeCell ref="A7:L7"/>
    <mergeCell ref="A8:B8"/>
    <mergeCell ref="A9:B9"/>
    <mergeCell ref="F9:G9"/>
    <mergeCell ref="J9:L9"/>
    <mergeCell ref="A10:B10"/>
    <mergeCell ref="F10:G10"/>
    <mergeCell ref="J10:L10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39:C39"/>
    <mergeCell ref="I39:L39"/>
    <mergeCell ref="F19:F21"/>
    <mergeCell ref="G19:G21"/>
    <mergeCell ref="H19:I20"/>
    <mergeCell ref="B37:F37"/>
    <mergeCell ref="J45:L45"/>
    <mergeCell ref="A40:C40"/>
    <mergeCell ref="D40:G40"/>
    <mergeCell ref="J40:L40"/>
    <mergeCell ref="D41:I41"/>
    <mergeCell ref="D42:I42"/>
    <mergeCell ref="D46:I46"/>
    <mergeCell ref="D47:I47"/>
    <mergeCell ref="D43:I43"/>
    <mergeCell ref="D44:I44"/>
    <mergeCell ref="A45:C45"/>
    <mergeCell ref="D45:I45"/>
  </mergeCells>
  <conditionalFormatting sqref="A19:K22 G23:L38 C23:F36 A23:B38">
    <cfRule type="cellIs" dxfId="1" priority="16" operator="equal">
      <formula>"Thanh lý"</formula>
    </cfRule>
  </conditionalFormatting>
  <conditionalFormatting sqref="A19:K22 G23:L38 C23:F36 A23:B38">
    <cfRule type="cellIs" dxfId="0" priority="15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6" workbookViewId="0">
      <selection activeCell="I29" sqref="I29"/>
    </sheetView>
  </sheetViews>
  <sheetFormatPr defaultRowHeight="15"/>
  <cols>
    <col min="1" max="1" width="5.140625" style="15" customWidth="1"/>
    <col min="2" max="2" width="24" style="15" customWidth="1"/>
    <col min="3" max="3" width="14.14062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s="56" customFormat="1" ht="15.75">
      <c r="A1" s="63" t="s">
        <v>65</v>
      </c>
      <c r="B1" s="63"/>
      <c r="C1" s="63"/>
      <c r="D1" s="63"/>
      <c r="G1" s="60" t="s">
        <v>0</v>
      </c>
      <c r="H1" s="60"/>
      <c r="I1" s="60"/>
      <c r="J1" s="60"/>
      <c r="K1" s="60"/>
    </row>
    <row r="2" spans="1:11" s="56" customFormat="1" ht="15.75">
      <c r="A2" s="60" t="s">
        <v>61</v>
      </c>
      <c r="B2" s="60"/>
      <c r="C2" s="60"/>
      <c r="D2" s="60"/>
      <c r="G2" s="60" t="s">
        <v>1</v>
      </c>
      <c r="H2" s="60"/>
      <c r="I2" s="60"/>
      <c r="J2" s="60"/>
      <c r="K2" s="60"/>
    </row>
    <row r="3" spans="1:11" s="56" customFormat="1" ht="15.75">
      <c r="A3" s="60" t="s">
        <v>62</v>
      </c>
      <c r="B3" s="60"/>
      <c r="C3" s="60"/>
      <c r="D3" s="60"/>
      <c r="G3" s="53"/>
      <c r="H3" s="53"/>
      <c r="I3" s="53"/>
      <c r="J3" s="53"/>
      <c r="K3" s="53"/>
    </row>
    <row r="4" spans="1:11" s="56" customFormat="1"/>
    <row r="5" spans="1:11" s="56" customFormat="1" ht="16.5">
      <c r="A5" s="77" t="s">
        <v>102</v>
      </c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1" s="56" customFormat="1" ht="16.5">
      <c r="A6" s="77" t="s">
        <v>105</v>
      </c>
      <c r="B6" s="77"/>
      <c r="C6" s="77"/>
      <c r="D6" s="77"/>
      <c r="E6" s="77"/>
      <c r="F6" s="77"/>
      <c r="G6" s="77"/>
      <c r="H6" s="77"/>
      <c r="I6" s="77"/>
      <c r="J6" s="77"/>
      <c r="K6" s="77"/>
    </row>
    <row r="7" spans="1:11" s="56" customFormat="1" ht="16.5">
      <c r="A7" s="84" t="s">
        <v>103</v>
      </c>
      <c r="B7" s="84"/>
      <c r="C7" s="84"/>
      <c r="D7" s="84"/>
      <c r="E7" s="84"/>
      <c r="F7" s="84"/>
      <c r="G7" s="51"/>
      <c r="H7" s="51"/>
      <c r="I7" s="51"/>
      <c r="J7" s="51"/>
      <c r="K7" s="51"/>
    </row>
    <row r="8" spans="1:11" s="56" customFormat="1" ht="16.5">
      <c r="A8" s="84" t="s">
        <v>66</v>
      </c>
      <c r="B8" s="84"/>
      <c r="C8" s="51"/>
      <c r="D8" s="51"/>
      <c r="E8" s="51"/>
      <c r="F8" s="51"/>
      <c r="G8" s="51"/>
      <c r="H8" s="51"/>
      <c r="I8" s="51"/>
      <c r="J8" s="51"/>
      <c r="K8" s="51"/>
    </row>
    <row r="9" spans="1:11" s="56" customFormat="1" ht="16.5">
      <c r="A9" s="62" t="s">
        <v>67</v>
      </c>
      <c r="B9" s="62"/>
      <c r="C9" s="51"/>
      <c r="D9" s="52" t="s">
        <v>68</v>
      </c>
      <c r="E9" s="62" t="s">
        <v>69</v>
      </c>
      <c r="F9" s="62"/>
      <c r="G9" s="51"/>
      <c r="H9" s="52" t="s">
        <v>70</v>
      </c>
      <c r="I9" s="62" t="s">
        <v>71</v>
      </c>
      <c r="J9" s="62"/>
      <c r="K9" s="62"/>
    </row>
    <row r="10" spans="1:11" s="56" customFormat="1" ht="16.5">
      <c r="A10" s="62" t="s">
        <v>72</v>
      </c>
      <c r="B10" s="62"/>
      <c r="C10" s="51"/>
      <c r="D10" s="52" t="s">
        <v>68</v>
      </c>
      <c r="E10" s="62" t="s">
        <v>73</v>
      </c>
      <c r="F10" s="62"/>
      <c r="G10" s="51"/>
      <c r="H10" s="52" t="s">
        <v>70</v>
      </c>
      <c r="I10" s="62" t="s">
        <v>74</v>
      </c>
      <c r="J10" s="62"/>
      <c r="K10" s="62"/>
    </row>
    <row r="11" spans="1:11" s="56" customFormat="1" ht="16.5">
      <c r="A11" s="62" t="s">
        <v>75</v>
      </c>
      <c r="B11" s="62"/>
      <c r="C11" s="51"/>
      <c r="D11" s="52" t="s">
        <v>68</v>
      </c>
      <c r="E11" s="62" t="s">
        <v>76</v>
      </c>
      <c r="F11" s="62"/>
      <c r="G11" s="51"/>
      <c r="H11" s="52" t="s">
        <v>70</v>
      </c>
      <c r="I11" s="94" t="s">
        <v>77</v>
      </c>
      <c r="J11" s="94"/>
      <c r="K11" s="94"/>
    </row>
    <row r="12" spans="1:11" s="56" customFormat="1" ht="16.5">
      <c r="A12" s="62" t="s">
        <v>78</v>
      </c>
      <c r="B12" s="62"/>
      <c r="C12" s="51"/>
      <c r="D12" s="52" t="s">
        <v>68</v>
      </c>
      <c r="E12" s="54" t="s">
        <v>79</v>
      </c>
      <c r="F12" s="54"/>
      <c r="G12" s="51"/>
      <c r="H12" s="52" t="s">
        <v>70</v>
      </c>
      <c r="I12" s="62" t="s">
        <v>80</v>
      </c>
      <c r="J12" s="62"/>
      <c r="K12" s="62"/>
    </row>
    <row r="13" spans="1:11" s="56" customFormat="1" ht="16.5">
      <c r="A13" s="62" t="s">
        <v>81</v>
      </c>
      <c r="B13" s="62"/>
      <c r="C13" s="51"/>
      <c r="D13" s="52" t="s">
        <v>68</v>
      </c>
      <c r="E13" s="62" t="s">
        <v>82</v>
      </c>
      <c r="F13" s="62"/>
      <c r="G13" s="62"/>
      <c r="H13" s="52" t="s">
        <v>70</v>
      </c>
      <c r="I13" s="62" t="s">
        <v>80</v>
      </c>
      <c r="J13" s="62"/>
      <c r="K13" s="62"/>
    </row>
    <row r="14" spans="1:11" s="56" customFormat="1" ht="16.5">
      <c r="A14" s="62" t="s">
        <v>83</v>
      </c>
      <c r="B14" s="62"/>
      <c r="C14" s="51"/>
      <c r="D14" s="52" t="s">
        <v>68</v>
      </c>
      <c r="E14" s="62" t="s">
        <v>84</v>
      </c>
      <c r="F14" s="62"/>
      <c r="G14" s="51"/>
      <c r="H14" s="52" t="s">
        <v>70</v>
      </c>
      <c r="I14" s="62" t="s">
        <v>80</v>
      </c>
      <c r="J14" s="62"/>
      <c r="K14" s="62"/>
    </row>
    <row r="15" spans="1:11" s="56" customFormat="1" ht="16.5">
      <c r="A15" s="62" t="s">
        <v>85</v>
      </c>
      <c r="B15" s="62"/>
      <c r="C15" s="51"/>
      <c r="D15" s="52" t="s">
        <v>68</v>
      </c>
      <c r="E15" s="62" t="s">
        <v>86</v>
      </c>
      <c r="F15" s="62"/>
      <c r="G15" s="51"/>
      <c r="H15" s="52" t="s">
        <v>70</v>
      </c>
      <c r="I15" s="62" t="s">
        <v>80</v>
      </c>
      <c r="J15" s="62"/>
      <c r="K15" s="62"/>
    </row>
    <row r="16" spans="1:11" s="56" customFormat="1" ht="16.5">
      <c r="A16" s="62" t="s">
        <v>87</v>
      </c>
      <c r="B16" s="62"/>
      <c r="C16" s="51"/>
      <c r="D16" s="52" t="s">
        <v>68</v>
      </c>
      <c r="E16" s="62" t="s">
        <v>88</v>
      </c>
      <c r="F16" s="62"/>
      <c r="G16" s="51"/>
      <c r="H16" s="52" t="s">
        <v>70</v>
      </c>
      <c r="I16" s="62" t="s">
        <v>89</v>
      </c>
      <c r="J16" s="62"/>
      <c r="K16" s="62"/>
    </row>
    <row r="17" spans="1:11" s="56" customFormat="1" ht="16.5">
      <c r="A17" s="57" t="s">
        <v>104</v>
      </c>
      <c r="B17" s="58"/>
      <c r="C17" s="51"/>
      <c r="D17" s="51"/>
      <c r="E17" s="51"/>
      <c r="F17" s="51"/>
      <c r="G17" s="51"/>
      <c r="H17" s="51"/>
    </row>
    <row r="19" spans="1:11" s="56" customFormat="1" ht="15" customHeight="1">
      <c r="A19" s="85" t="s">
        <v>2</v>
      </c>
      <c r="B19" s="85" t="s">
        <v>30</v>
      </c>
      <c r="C19" s="85" t="s">
        <v>31</v>
      </c>
      <c r="D19" s="85" t="s">
        <v>32</v>
      </c>
      <c r="E19" s="90" t="s">
        <v>33</v>
      </c>
      <c r="F19" s="90" t="s">
        <v>34</v>
      </c>
      <c r="G19" s="92" t="s">
        <v>12</v>
      </c>
      <c r="H19" s="93"/>
      <c r="I19" s="85" t="s">
        <v>8</v>
      </c>
      <c r="J19" s="90" t="s">
        <v>29</v>
      </c>
      <c r="K19" s="85" t="s">
        <v>11</v>
      </c>
    </row>
    <row r="20" spans="1:11" s="56" customFormat="1">
      <c r="A20" s="86"/>
      <c r="B20" s="86"/>
      <c r="C20" s="86"/>
      <c r="D20" s="86"/>
      <c r="E20" s="91"/>
      <c r="F20" s="91"/>
      <c r="G20" s="16" t="s">
        <v>35</v>
      </c>
      <c r="H20" s="16" t="s">
        <v>36</v>
      </c>
      <c r="I20" s="86"/>
      <c r="J20" s="91"/>
      <c r="K20" s="86"/>
    </row>
    <row r="21" spans="1:11" s="56" customFormat="1">
      <c r="A21" s="17" t="s">
        <v>14</v>
      </c>
      <c r="B21" s="17" t="s">
        <v>15</v>
      </c>
      <c r="C21" s="17" t="s">
        <v>16</v>
      </c>
      <c r="D21" s="17">
        <v>1</v>
      </c>
      <c r="E21" s="18">
        <v>2</v>
      </c>
      <c r="F21" s="18">
        <v>3</v>
      </c>
      <c r="G21" s="17">
        <v>4</v>
      </c>
      <c r="H21" s="17">
        <v>5</v>
      </c>
      <c r="I21" s="17">
        <v>6</v>
      </c>
      <c r="J21" s="19">
        <v>7</v>
      </c>
      <c r="K21" s="18">
        <v>8</v>
      </c>
    </row>
    <row r="22" spans="1:11" s="56" customFormat="1">
      <c r="A22" s="25">
        <v>1</v>
      </c>
      <c r="B22" s="21" t="s">
        <v>38</v>
      </c>
      <c r="C22" s="22" t="s">
        <v>39</v>
      </c>
      <c r="D22" s="22" t="s">
        <v>24</v>
      </c>
      <c r="E22" s="23" t="s">
        <v>37</v>
      </c>
      <c r="F22" s="22"/>
      <c r="G22" s="20">
        <v>1</v>
      </c>
      <c r="H22" s="20">
        <v>1</v>
      </c>
      <c r="I22" s="24"/>
      <c r="J22" s="24">
        <v>0</v>
      </c>
      <c r="K22" s="20"/>
    </row>
    <row r="23" spans="1:11" s="56" customFormat="1">
      <c r="A23" s="20">
        <v>2</v>
      </c>
      <c r="B23" s="21" t="s">
        <v>40</v>
      </c>
      <c r="C23" s="22" t="s">
        <v>41</v>
      </c>
      <c r="D23" s="22" t="s">
        <v>24</v>
      </c>
      <c r="E23" s="23" t="s">
        <v>37</v>
      </c>
      <c r="F23" s="22"/>
      <c r="G23" s="20">
        <v>3</v>
      </c>
      <c r="H23" s="20">
        <v>3</v>
      </c>
      <c r="I23" s="24">
        <v>180000</v>
      </c>
      <c r="J23" s="24">
        <v>540000</v>
      </c>
      <c r="K23" s="20"/>
    </row>
    <row r="24" spans="1:11" s="56" customFormat="1">
      <c r="A24" s="26">
        <v>3</v>
      </c>
      <c r="B24" s="27" t="s">
        <v>42</v>
      </c>
      <c r="C24" s="28" t="s">
        <v>43</v>
      </c>
      <c r="D24" s="28" t="s">
        <v>24</v>
      </c>
      <c r="E24" s="29" t="s">
        <v>37</v>
      </c>
      <c r="F24" s="28"/>
      <c r="G24" s="30">
        <v>1</v>
      </c>
      <c r="H24" s="30">
        <v>1</v>
      </c>
      <c r="I24" s="31"/>
      <c r="J24" s="31">
        <v>0</v>
      </c>
      <c r="K24" s="30"/>
    </row>
    <row r="25" spans="1:11" s="56" customFormat="1">
      <c r="A25" s="26"/>
      <c r="B25" s="87" t="s">
        <v>64</v>
      </c>
      <c r="C25" s="88"/>
      <c r="D25" s="88"/>
      <c r="E25" s="88"/>
      <c r="F25" s="89"/>
      <c r="G25" s="49">
        <f>SUM(G22:G24)</f>
        <v>5</v>
      </c>
      <c r="H25" s="49">
        <f>SUM(H22:H24)</f>
        <v>5</v>
      </c>
      <c r="I25" s="50">
        <f>SUM(I22:I24)</f>
        <v>180000</v>
      </c>
      <c r="J25" s="50">
        <f>SUM(J22:J24)</f>
        <v>540000</v>
      </c>
      <c r="K25" s="49"/>
    </row>
    <row r="27" spans="1:11" s="56" customFormat="1" ht="15.75">
      <c r="A27" s="60" t="s">
        <v>91</v>
      </c>
      <c r="B27" s="60"/>
      <c r="C27" s="60"/>
      <c r="D27" s="55"/>
      <c r="E27" s="55"/>
      <c r="F27" s="55"/>
      <c r="G27" s="52"/>
      <c r="H27" s="52"/>
      <c r="I27" s="63" t="s">
        <v>106</v>
      </c>
      <c r="J27" s="63"/>
      <c r="K27" s="63"/>
    </row>
    <row r="28" spans="1:11" ht="15.75">
      <c r="A28" s="95" t="s">
        <v>92</v>
      </c>
      <c r="B28" s="95"/>
      <c r="C28" s="95"/>
      <c r="D28" s="55"/>
      <c r="E28" s="95" t="s">
        <v>93</v>
      </c>
      <c r="F28" s="95"/>
      <c r="G28" s="95"/>
      <c r="H28" s="53"/>
      <c r="I28" s="60" t="s">
        <v>115</v>
      </c>
      <c r="J28" s="60"/>
      <c r="K28" s="60"/>
    </row>
    <row r="29" spans="1:11" ht="15.75">
      <c r="A29" s="55"/>
      <c r="B29" s="55"/>
      <c r="C29" s="55"/>
      <c r="D29" s="55"/>
      <c r="E29" s="55" t="s">
        <v>107</v>
      </c>
      <c r="F29" s="55"/>
      <c r="G29" s="55"/>
      <c r="H29" s="55"/>
      <c r="I29" s="55"/>
      <c r="J29" s="55"/>
      <c r="K29" s="55"/>
    </row>
    <row r="30" spans="1:11" ht="15.75">
      <c r="A30" s="55"/>
      <c r="B30" s="55"/>
      <c r="C30" s="55"/>
      <c r="D30" s="55"/>
      <c r="E30" s="55" t="s">
        <v>108</v>
      </c>
      <c r="F30" s="55"/>
      <c r="G30" s="55"/>
      <c r="H30" s="55"/>
      <c r="I30" s="56"/>
      <c r="J30" s="55"/>
      <c r="K30" s="55"/>
    </row>
    <row r="31" spans="1:11" ht="15.75">
      <c r="A31" s="55"/>
      <c r="B31" s="55"/>
      <c r="C31" s="55"/>
      <c r="D31" s="55"/>
      <c r="E31" s="55" t="s">
        <v>109</v>
      </c>
      <c r="F31" s="55"/>
      <c r="G31" s="55"/>
      <c r="H31" s="55"/>
      <c r="I31" s="55"/>
      <c r="J31" s="55"/>
      <c r="K31" s="55"/>
    </row>
    <row r="32" spans="1:11" ht="15.75">
      <c r="A32" s="55"/>
      <c r="B32" s="55"/>
      <c r="C32" s="55"/>
      <c r="D32" s="55"/>
      <c r="E32" s="55" t="s">
        <v>110</v>
      </c>
      <c r="F32" s="55"/>
      <c r="G32" s="55"/>
      <c r="H32" s="55"/>
      <c r="I32" s="55"/>
      <c r="J32" s="55"/>
      <c r="K32" s="55"/>
    </row>
    <row r="33" spans="1:11" ht="15.75">
      <c r="A33" s="55"/>
      <c r="B33" s="55"/>
      <c r="C33" s="55"/>
      <c r="D33" s="55"/>
      <c r="E33" s="55" t="s">
        <v>111</v>
      </c>
      <c r="F33" s="55"/>
      <c r="G33" s="55"/>
      <c r="H33" s="55"/>
      <c r="I33" s="55"/>
      <c r="J33" s="55"/>
      <c r="K33" s="55"/>
    </row>
    <row r="34" spans="1:11" ht="15.75">
      <c r="A34" s="60" t="s">
        <v>98</v>
      </c>
      <c r="B34" s="60"/>
      <c r="C34" s="60"/>
      <c r="D34" s="55"/>
      <c r="E34" s="55" t="s">
        <v>112</v>
      </c>
      <c r="F34" s="55"/>
      <c r="G34" s="55"/>
      <c r="H34" s="55"/>
      <c r="I34" s="60" t="s">
        <v>114</v>
      </c>
      <c r="J34" s="60"/>
      <c r="K34" s="60"/>
    </row>
    <row r="35" spans="1:11" ht="15.75">
      <c r="A35" s="55"/>
      <c r="B35" s="55"/>
      <c r="C35" s="55"/>
      <c r="D35" s="55"/>
      <c r="E35" s="55" t="s">
        <v>113</v>
      </c>
      <c r="F35" s="55"/>
      <c r="G35" s="55"/>
      <c r="H35" s="55"/>
      <c r="I35" s="55"/>
      <c r="J35" s="55"/>
      <c r="K35" s="55"/>
    </row>
  </sheetData>
  <mergeCells count="50">
    <mergeCell ref="A34:C34"/>
    <mergeCell ref="I34:K34"/>
    <mergeCell ref="A27:C27"/>
    <mergeCell ref="I27:K27"/>
    <mergeCell ref="A28:C28"/>
    <mergeCell ref="E28:G28"/>
    <mergeCell ref="I28:K28"/>
    <mergeCell ref="A16:B16"/>
    <mergeCell ref="E16:F16"/>
    <mergeCell ref="I16:K16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B25:F25"/>
    <mergeCell ref="A19:A20"/>
    <mergeCell ref="B19:B20"/>
    <mergeCell ref="C19:C20"/>
    <mergeCell ref="D19:D20"/>
    <mergeCell ref="E19:E20"/>
    <mergeCell ref="F19:F20"/>
    <mergeCell ref="K19:K20"/>
    <mergeCell ref="A1:D1"/>
    <mergeCell ref="G1:K1"/>
    <mergeCell ref="A2:D2"/>
    <mergeCell ref="G2:K2"/>
    <mergeCell ref="A5:K5"/>
    <mergeCell ref="A3:D3"/>
    <mergeCell ref="A6:K6"/>
    <mergeCell ref="A8:B8"/>
    <mergeCell ref="A9:B9"/>
    <mergeCell ref="A7:F7"/>
    <mergeCell ref="E9:F9"/>
    <mergeCell ref="I9:K9"/>
    <mergeCell ref="G19:H19"/>
    <mergeCell ref="I19:I20"/>
    <mergeCell ref="J19:J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2015-01-30T03:57:51Z</dcterms:modified>
</cp:coreProperties>
</file>